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EE4AEA7-BA53-4325-90AB-13FC3029D63F}" xr6:coauthVersionLast="47" xr6:coauthVersionMax="47" xr10:uidLastSave="{00000000-0000-0000-0000-000000000000}"/>
  <bookViews>
    <workbookView xWindow="2880" yWindow="2880" windowWidth="23505" windowHeight="1065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55" l="1"/>
  <c r="Y28" i="155"/>
  <c r="S28" i="155"/>
  <c r="Y26" i="155"/>
  <c r="D28" i="155"/>
  <c r="Q22" i="155"/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9" i="155" l="1"/>
  <c r="N27" i="155"/>
  <c r="N23" i="155"/>
  <c r="N22" i="155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P28" i="155" l="1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<sst xmlns="http://schemas.openxmlformats.org/spreadsheetml/2006/main" count="2285" uniqueCount="407">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</sst>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E10" activePane="bottomRight" state="frozen"/>
      <selection pane="topRight" activeCell="C1" sqref="C1"/>
      <selection pane="bottomLeft" activeCell="A7" sqref="A7"/>
      <selection pane="bottomRight" activeCell="I28" sqref="I2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7700</v>
      </c>
      <c r="J22" s="63">
        <v>100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-10500</v>
      </c>
      <c r="J23" s="63">
        <v>100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-2463014.25</v>
      </c>
      <c r="Y26" s="181">
        <f>Y25-K26-L26+1</f>
        <v>-2479078</v>
      </c>
      <c r="Z26" s="217">
        <f>AVERAGE(Y26:Y34)</f>
        <v>-2453679.6666666665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>
        <v>0</v>
      </c>
      <c r="F29" s="23">
        <v>-2302099</v>
      </c>
      <c r="G29" s="26">
        <f>D29+E29+F29-E28-F28</f>
        <v>206</v>
      </c>
      <c r="H29" s="132">
        <v>200</v>
      </c>
      <c r="I29" s="63">
        <v>-2400</v>
      </c>
      <c r="J29" s="63">
        <v>100</v>
      </c>
      <c r="K29" s="170">
        <f t="shared" si="8"/>
        <v>-2100</v>
      </c>
      <c r="L29" s="171">
        <v>-48</v>
      </c>
      <c r="M29" s="153"/>
      <c r="N29" s="149">
        <f>L29+K29+G29+M29</f>
        <v>-1942</v>
      </c>
      <c r="O29" s="67">
        <f t="shared" si="3"/>
        <v>5663.4230434782703</v>
      </c>
      <c r="P29" s="7">
        <f t="shared" si="6"/>
        <v>130258.73000000021</v>
      </c>
      <c r="Q29" s="164">
        <f>Q28+N29+1</f>
        <v>168005.51</v>
      </c>
      <c r="R29" s="29">
        <f t="shared" si="1"/>
        <v>103.29652097990581</v>
      </c>
      <c r="S29" s="5">
        <f>SUM($Q$7:$Q29)/T29</f>
        <v>177463.42304347816</v>
      </c>
      <c r="T29" s="18">
        <v>23</v>
      </c>
      <c r="U29" s="4"/>
      <c r="V29" s="131"/>
      <c r="W29" s="105">
        <v>-2446212</v>
      </c>
      <c r="X29" s="217"/>
      <c r="Y29" s="181">
        <f>Y28-K29-L29-2</f>
        <v>-2446212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2302099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2302099</v>
      </c>
      <c r="O30" s="67">
        <f t="shared" si="3"/>
        <v>101190.17666666668</v>
      </c>
      <c r="P30" s="7">
        <f t="shared" si="6"/>
        <v>2428564.2400000002</v>
      </c>
      <c r="Q30" s="164">
        <f>Q29+N30+1</f>
        <v>2470105.5099999998</v>
      </c>
      <c r="R30" s="29">
        <f t="shared" si="1"/>
        <v>158.89998641831582</v>
      </c>
      <c r="S30" s="5">
        <f>SUM($Q$7:$Q30)/T30</f>
        <v>272990.17666666658</v>
      </c>
      <c r="T30" s="18">
        <v>24</v>
      </c>
      <c r="U30" s="4"/>
      <c r="V30" s="131"/>
      <c r="W30" s="105"/>
      <c r="X30" s="217"/>
      <c r="Y30" s="181">
        <f t="shared" si="13"/>
        <v>-2446212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189074.79</v>
      </c>
      <c r="P31" s="7">
        <f t="shared" si="6"/>
        <v>4726869.75</v>
      </c>
      <c r="Q31" s="164">
        <f t="shared" ref="Q31:Q39" si="15">Q30+N31</f>
        <v>2470105.5099999998</v>
      </c>
      <c r="R31" s="29">
        <f t="shared" si="1"/>
        <v>210.05517462165301</v>
      </c>
      <c r="S31" s="5">
        <f>SUM($Q$7:$Q31)/T31</f>
        <v>360874.78999999986</v>
      </c>
      <c r="T31" s="18">
        <v>25</v>
      </c>
      <c r="U31" s="4"/>
      <c r="V31" s="137"/>
      <c r="W31" s="105"/>
      <c r="X31" s="217"/>
      <c r="Y31" s="181">
        <f t="shared" si="13"/>
        <v>-2446212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270199.04846153845</v>
      </c>
      <c r="P32" s="7">
        <f t="shared" si="6"/>
        <v>7025175.2599999998</v>
      </c>
      <c r="Q32" s="164">
        <f t="shared" si="15"/>
        <v>2470105.5099999998</v>
      </c>
      <c r="R32" s="29">
        <f t="shared" si="1"/>
        <v>257.27534834781045</v>
      </c>
      <c r="S32" s="5">
        <f>SUM($Q$7:$Q32)/T32</f>
        <v>441999.04846153833</v>
      </c>
      <c r="T32" s="18">
        <v>26</v>
      </c>
      <c r="U32" s="27"/>
      <c r="V32" s="137"/>
      <c r="W32" s="105"/>
      <c r="X32" s="217"/>
      <c r="Y32" s="181">
        <f t="shared" si="13"/>
        <v>-2446212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345314.06555555551</v>
      </c>
      <c r="P33" s="7">
        <f t="shared" si="6"/>
        <v>9323479.7699999996</v>
      </c>
      <c r="Q33" s="164">
        <f>Q32+N33-1</f>
        <v>2470104.5099999998</v>
      </c>
      <c r="R33" s="29">
        <f t="shared" si="1"/>
        <v>300.99770986935704</v>
      </c>
      <c r="S33" s="5">
        <f>SUM($Q$7:$Q33)/T33</f>
        <v>517114.0655555554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-2446212</v>
      </c>
      <c r="Z33" s="217">
        <f>AVERAGE(Y33:Y41)</f>
        <v>-2446213.4444444445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415063.72428571427</v>
      </c>
      <c r="P34" s="7">
        <f t="shared" si="6"/>
        <v>11621784.279999999</v>
      </c>
      <c r="Q34" s="164">
        <f>Q33+N34</f>
        <v>2470104.5099999998</v>
      </c>
      <c r="R34" s="29">
        <f t="shared" si="1"/>
        <v>341.59704556793599</v>
      </c>
      <c r="S34" s="5">
        <f>SUM($Q$7:$Q34)/T34</f>
        <v>586863.7242857141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-2446212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v>-12120</v>
      </c>
      <c r="E35" s="87"/>
      <c r="F35" s="23"/>
      <c r="G35" s="26">
        <f>D35+E35+F35-E34-F34</f>
        <v>-12120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-12120</v>
      </c>
      <c r="O35" s="67">
        <f t="shared" si="3"/>
        <v>479585.16517241375</v>
      </c>
      <c r="P35" s="7">
        <f t="shared" si="6"/>
        <v>13907969.789999999</v>
      </c>
      <c r="Q35" s="164">
        <f>Q34+N35+1</f>
        <v>2457985.5099999998</v>
      </c>
      <c r="R35" s="29">
        <f t="shared" si="1"/>
        <v>379.15318112480423</v>
      </c>
      <c r="S35" s="5">
        <f>SUM($Q$7:$Q35)/T35</f>
        <v>651385.16517241369</v>
      </c>
      <c r="T35" s="18">
        <v>29</v>
      </c>
      <c r="U35" s="4"/>
      <c r="V35" s="131"/>
      <c r="W35" s="105"/>
      <c r="X35" s="217"/>
      <c r="Y35" s="181">
        <f>Y34-K35-L35-1</f>
        <v>-2446213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539805.24333333329</v>
      </c>
      <c r="P36" s="7">
        <f t="shared" si="6"/>
        <v>16194157.299999999</v>
      </c>
      <c r="Q36" s="164">
        <f>Q35+N36+2</f>
        <v>2457987.5099999998</v>
      </c>
      <c r="R36" s="29">
        <f t="shared" si="1"/>
        <v>414.20619518820325</v>
      </c>
      <c r="S36" s="5">
        <f>SUM($Q$7:$Q36)/T36+1</f>
        <v>711606.24333333329</v>
      </c>
      <c r="T36" s="18">
        <v>30</v>
      </c>
      <c r="U36" s="4"/>
      <c r="V36" s="136"/>
      <c r="W36" s="105"/>
      <c r="X36" s="217"/>
      <c r="Y36" s="181">
        <f>Y35-K36-L36-1</f>
        <v>-2446214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596140.12290322571</v>
      </c>
      <c r="P37" s="7">
        <f t="shared" si="6"/>
        <v>18480343.809999999</v>
      </c>
      <c r="Q37" s="164">
        <f>Q36+N37-1</f>
        <v>2457986.5099999998</v>
      </c>
      <c r="R37" s="29">
        <f t="shared" si="1"/>
        <v>446.99716117766332</v>
      </c>
      <c r="S37" s="5">
        <f>SUM($Q$7:$Q37)/T37+1</f>
        <v>767941.12290322559</v>
      </c>
      <c r="T37" s="18">
        <v>31</v>
      </c>
      <c r="U37" s="27"/>
      <c r="V37" s="137"/>
      <c r="W37" s="105"/>
      <c r="X37" s="217"/>
      <c r="Y37" s="181">
        <f t="shared" si="13"/>
        <v>-2446214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648954.07250000001</v>
      </c>
      <c r="P38" s="7">
        <f t="shared" si="6"/>
        <v>20766530.32</v>
      </c>
      <c r="Q38" s="164">
        <f>Q37+N38</f>
        <v>2457986.5099999998</v>
      </c>
      <c r="R38" s="29">
        <f t="shared" si="1"/>
        <v>477.73810972060522</v>
      </c>
      <c r="S38" s="5">
        <f>SUM($Q$7:$Q38)/T38</f>
        <v>820754.07249999978</v>
      </c>
      <c r="T38" s="18">
        <v>32</v>
      </c>
      <c r="U38" s="27"/>
      <c r="V38" s="137"/>
      <c r="W38" s="105"/>
      <c r="X38" s="217"/>
      <c r="Y38" s="181">
        <f t="shared" si="13"/>
        <v>-2446214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698567.17666666664</v>
      </c>
      <c r="P39" s="7">
        <f t="shared" si="6"/>
        <v>23052716.829999998</v>
      </c>
      <c r="Q39" s="164">
        <f t="shared" si="15"/>
        <v>2457986.5099999998</v>
      </c>
      <c r="R39" s="29">
        <f t="shared" si="1"/>
        <v>506.61651726814114</v>
      </c>
      <c r="S39" s="5">
        <f>SUM($Q$7:$Q39)/T39</f>
        <v>870367.1766666664</v>
      </c>
      <c r="T39" s="18">
        <v>33</v>
      </c>
      <c r="U39" s="27"/>
      <c r="V39" s="137"/>
      <c r="W39" s="105"/>
      <c r="X39" s="217"/>
      <c r="Y39" s="181">
        <f t="shared" si="13"/>
        <v>-2446214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745261.8923529411</v>
      </c>
      <c r="P40" s="7">
        <f t="shared" si="6"/>
        <v>25338904.339999996</v>
      </c>
      <c r="Q40" s="164">
        <f>Q39+N40+1</f>
        <v>2457987.5099999998</v>
      </c>
      <c r="R40" s="29">
        <f t="shared" si="1"/>
        <v>533.79621207970956</v>
      </c>
      <c r="S40" s="5">
        <f>SUM($Q$7:$Q40)/T40</f>
        <v>917061.89235294086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-2446214</v>
      </c>
      <c r="Z40" s="217">
        <f>AVERAGE(Y40:Y48)</f>
        <v>-2446214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789288.30999999982</v>
      </c>
      <c r="P41" s="7">
        <f t="shared" si="6"/>
        <v>27625090.849999994</v>
      </c>
      <c r="Q41" s="164">
        <f>Q40+N41-1</f>
        <v>2457986.5099999998</v>
      </c>
      <c r="R41" s="29">
        <f t="shared" si="1"/>
        <v>559.42276484284025</v>
      </c>
      <c r="S41" s="5">
        <f>SUM($Q$7:$Q41)/T41</f>
        <v>961088.30999999959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-2446214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830799.34333333315</v>
      </c>
      <c r="P42" s="7">
        <f t="shared" si="6"/>
        <v>29908776.359999992</v>
      </c>
      <c r="Q42" s="164">
        <f>Q41+N42+1</f>
        <v>2455485.5099999998</v>
      </c>
      <c r="R42" s="29">
        <f t="shared" si="1"/>
        <v>583.58518238261524</v>
      </c>
      <c r="S42" s="5">
        <f>SUM($Q$7:$Q42)/T42</f>
        <v>1002599.3433333329</v>
      </c>
      <c r="T42" s="18">
        <v>36</v>
      </c>
      <c r="U42" s="138"/>
      <c r="V42" s="131"/>
      <c r="W42" s="105"/>
      <c r="X42" s="217"/>
      <c r="Y42" s="181">
        <f t="shared" si="13"/>
        <v>-2446214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870066.53702702676</v>
      </c>
      <c r="P43" s="7">
        <f t="shared" si="6"/>
        <v>32192461.86999999</v>
      </c>
      <c r="Q43" s="164">
        <f>Q42+N43</f>
        <v>2455485.5099999998</v>
      </c>
      <c r="R43" s="29">
        <f t="shared" si="1"/>
        <v>606.44152329861845</v>
      </c>
      <c r="S43" s="5">
        <f>SUM($Q$7:$Q43)/T43</f>
        <v>1041866.5370270265</v>
      </c>
      <c r="T43" s="18">
        <v>37</v>
      </c>
      <c r="U43" s="138"/>
      <c r="V43" s="131"/>
      <c r="W43" s="105"/>
      <c r="X43" s="217"/>
      <c r="Y43" s="181">
        <f t="shared" si="13"/>
        <v>-2446214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907267.00999999966</v>
      </c>
      <c r="P44" s="7">
        <f t="shared" si="6"/>
        <v>34476146.379999988</v>
      </c>
      <c r="Q44" s="164">
        <f>Q43+N44-1</f>
        <v>2455484.5099999998</v>
      </c>
      <c r="R44" s="29">
        <f t="shared" si="1"/>
        <v>628.09488358556439</v>
      </c>
      <c r="S44" s="5">
        <f>SUM($Q$7:$Q44)/T44</f>
        <v>1079067.0099999995</v>
      </c>
      <c r="T44" s="18">
        <v>38</v>
      </c>
      <c r="U44" s="138"/>
      <c r="V44" s="131"/>
      <c r="W44" s="105"/>
      <c r="X44" s="217"/>
      <c r="Y44" s="181">
        <f t="shared" si="13"/>
        <v>-2446214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942559.79205128166</v>
      </c>
      <c r="P45" s="7">
        <f t="shared" si="6"/>
        <v>36759831.889999986</v>
      </c>
      <c r="Q45" s="164">
        <f>Q44+N45+1</f>
        <v>2455485.5099999998</v>
      </c>
      <c r="R45" s="29">
        <f t="shared" si="1"/>
        <v>648.63783006477388</v>
      </c>
      <c r="S45" s="5">
        <f>SUM($Q$7:$Q45)/T45</f>
        <v>1114359.7920512815</v>
      </c>
      <c r="T45" s="18">
        <v>39</v>
      </c>
      <c r="U45" s="138"/>
      <c r="V45" s="131"/>
      <c r="W45" s="105"/>
      <c r="X45" s="217"/>
      <c r="Y45" s="181">
        <f t="shared" si="13"/>
        <v>-2446214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976087.93499999959</v>
      </c>
      <c r="P46" s="7">
        <f t="shared" si="6"/>
        <v>39043517.399999984</v>
      </c>
      <c r="Q46" s="164">
        <f t="shared" ref="Q46" si="16">Q45+N46</f>
        <v>2455485.5099999998</v>
      </c>
      <c r="R46" s="29">
        <f t="shared" si="1"/>
        <v>668.15362922002294</v>
      </c>
      <c r="S46" s="5">
        <f>SUM($Q$7:$Q46)/T46</f>
        <v>1147887.9349999994</v>
      </c>
      <c r="T46" s="18">
        <v>40</v>
      </c>
      <c r="U46" s="138"/>
      <c r="V46" s="131"/>
      <c r="W46" s="105"/>
      <c r="X46" s="217"/>
      <c r="Y46" s="181">
        <f t="shared" si="13"/>
        <v>-2446214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1007980.5587804874</v>
      </c>
      <c r="P47" s="7">
        <f t="shared" si="6"/>
        <v>41327202.909999982</v>
      </c>
      <c r="Q47" s="164">
        <f>Q46+N47</f>
        <v>2455485.5099999998</v>
      </c>
      <c r="R47" s="29">
        <f t="shared" si="1"/>
        <v>686.71743817257698</v>
      </c>
      <c r="S47" s="5">
        <f>SUM($Q$7:$Q47)/T47</f>
        <v>1179780.5587804872</v>
      </c>
      <c r="T47" s="18">
        <v>41</v>
      </c>
      <c r="U47" s="138"/>
      <c r="V47" s="131"/>
      <c r="W47" s="105"/>
      <c r="X47" s="217"/>
      <c r="Y47" s="181">
        <f>Y46-K47-L47</f>
        <v>-2446214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1038354.5099999995</v>
      </c>
      <c r="P48" s="7">
        <f t="shared" si="6"/>
        <v>43610889.419999979</v>
      </c>
      <c r="Q48" s="164">
        <f>Q47+N48+1</f>
        <v>2455486.5099999998</v>
      </c>
      <c r="R48" s="29">
        <f t="shared" si="1"/>
        <v>704.39727008148964</v>
      </c>
      <c r="S48" s="5">
        <f>SUM($Q$7:$Q48)/T48</f>
        <v>1210154.5099999993</v>
      </c>
      <c r="T48" s="18">
        <v>42</v>
      </c>
      <c r="U48" s="138"/>
      <c r="V48" s="131"/>
      <c r="W48" s="105"/>
      <c r="X48" s="217"/>
      <c r="Y48" s="181">
        <f t="shared" si="13"/>
        <v>-2446214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4"/>
  <sheetViews>
    <sheetView topLeftCell="A5875" workbookViewId="0">
      <selection activeCell="B5895" sqref="B589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  <row r="5893" spans="1:3">
      <c r="A5893" s="102">
        <v>46127</v>
      </c>
      <c r="B5893">
        <v>21</v>
      </c>
      <c r="C5893" s="106">
        <v>2302326</v>
      </c>
    </row>
    <row r="5894" spans="1:3">
      <c r="A5894" s="102">
        <v>46128</v>
      </c>
      <c r="B5894">
        <v>0</v>
      </c>
      <c r="C5894" s="106">
        <v>2302099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2026-04-17T09:27:10Z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